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<sst xmlns="http://schemas.openxmlformats.org/spreadsheetml/2006/main" uniqueCount="61">
  <si>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</si>
  <si>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</si>
  <si>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</si>
  <si>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อุษณี เพ็งอารีย์    เลขที่ 6 ม.4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</si>
  <si>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</si>
  <si>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</si>
  <si>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</si>
  <si>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</si>
  <si>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</si>
  <si>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</si>
  <si>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</si>
  <si>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</si>
  <si>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</si>
  <si>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</si>
  <si>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</si>
  <si>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</si>
  <si>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</si>
  <si>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</si>
  <si>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</si>
  <si>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</si>
  <si>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</si>
  <si>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</si>
  <si>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</si>
  <si>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</si>
  <si>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</si>
  <si>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</si>
  <si>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</si>
  <si>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</si>
  <si>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</si>
  <si>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</si>
  <si>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</si>
  <si>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</si>
  <si>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</si>
  <si>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</si>
  <si>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</si>
  <si>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</si>
  <si>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</si>
  <si>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</si>
  <si>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</si>
  <si>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</si>
  <si>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อ840/6197</t>
  </si>
  <si>
    <t>3150600149904</t>
  </si>
  <si>
    <t>นางสาว อุษณี เพ็งอารีย์</t>
  </si>
  <si>
    <t>เลขที่ 6 ม.4</t>
  </si>
  <si>
    <t>09F086</t>
  </si>
  <si>
    <t>โฉนด</t>
  </si>
  <si>
    <t>19</t>
  </si>
  <si>
    <t xml:space="preserve">(2-3) </t>
  </si>
  <si>
    <t>อื่นๆ</t>
  </si>
  <si>
    <t xml:space="preserve">  มีสิ่งปลูกสร้างของบุคคลอื่น </t>
  </si>
  <si>
    <t>6 ม.4สี่ร้อย วิเศษชัยชาญ อ่างทอง</t>
  </si>
  <si>
    <t>09I053-B001</t>
  </si>
  <si>
    <t>100|ประเภทบ้านเดี่ยว(65)</t>
  </si>
  <si>
    <t>ตึก</t>
  </si>
  <si>
    <t>ใช้เอง-(2-1)</t>
  </si>
  <si>
    <t>บ้านพักอาศัย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</si>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</sst>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5" sqref="M15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8307</v>
      </c>
      <c r="G10" s="72" t="s">
        <v>44</v>
      </c>
      <c r="H10" s="69" t="s">
        <v>45</v>
      </c>
      <c r="I10" s="69" t="s">
        <v>46</v>
      </c>
      <c r="J10" s="69">
        <v>1</v>
      </c>
      <c r="K10" s="69">
        <v>1</v>
      </c>
      <c r="L10" s="70">
        <v>1.5</v>
      </c>
      <c r="M10" s="69" t="s">
        <v>47</v>
      </c>
      <c r="N10" s="73" t="str">
        <f>((J10*400)+(K10*100))+L10</f>
        <v>0</v>
      </c>
      <c r="O10" s="73">
        <v>800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27.5</v>
      </c>
      <c r="M11" s="69" t="s">
        <v>48</v>
      </c>
      <c r="N11" s="73" t="str">
        <f>((J11*400)+(K11*100))+L11</f>
        <v>0</v>
      </c>
      <c r="O11" s="73">
        <v>800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 t="s">
        <v>49</v>
      </c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P11</f>
        <v>0</v>
      </c>
      <c r="AH11" s="73" t="str">
        <f>AG11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>
        <v>1</v>
      </c>
      <c r="R12" s="69" t="s">
        <v>40</v>
      </c>
      <c r="S12" s="74" t="s">
        <v>41</v>
      </c>
      <c r="T12" s="69" t="s">
        <v>42</v>
      </c>
      <c r="U12" s="69" t="s">
        <v>50</v>
      </c>
      <c r="V12" s="72" t="s">
        <v>51</v>
      </c>
      <c r="W12" s="69" t="s">
        <v>52</v>
      </c>
      <c r="X12" s="69" t="s">
        <v>53</v>
      </c>
      <c r="Y12" s="69" t="s">
        <v>54</v>
      </c>
      <c r="Z12" s="73">
        <v>225</v>
      </c>
      <c r="AA12" s="70">
        <v>100</v>
      </c>
      <c r="AB12" s="73">
        <v>6650</v>
      </c>
      <c r="AC12" s="73" t="str">
        <f>Z12*AB12</f>
        <v>0</v>
      </c>
      <c r="AD12" s="71">
        <v>23</v>
      </c>
      <c r="AE12" s="71">
        <v>36</v>
      </c>
      <c r="AF12" s="73" t="str">
        <f>(AC12*(100-AE12))/100</f>
        <v>0</v>
      </c>
      <c r="AG12" s="73" t="str">
        <f>P12+AF12</f>
        <v>0</v>
      </c>
      <c r="AH12" s="73" t="str">
        <f>AF12</f>
        <v>0</v>
      </c>
      <c r="AI12" s="73">
        <v>50000000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  <c r="AM12" s="7" t="s">
        <v>55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/>
      <c r="AH13" s="73"/>
      <c r="AI13" s="73"/>
      <c r="AJ13" s="73"/>
      <c r="AK13" s="73" t="s">
        <v>56</v>
      </c>
      <c r="AL13" s="73" t="str">
        <f>SUM(AL10:AL12)</f>
        <v>0</v>
      </c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57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58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59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60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